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P11"/>
  <c r="D10"/>
  <c r="D35" l="1"/>
  <c r="E35" s="1"/>
  <c r="P34"/>
  <c r="P16"/>
  <c r="P12"/>
  <c r="D15"/>
  <c r="P15" s="1"/>
  <c r="E8" l="1"/>
  <c r="E10" s="1"/>
  <c r="F8"/>
  <c r="F10" s="1"/>
  <c r="F35"/>
  <c r="G8" l="1"/>
  <c r="G10" s="1"/>
  <c r="G35"/>
  <c r="H8" l="1"/>
  <c r="H10" s="1"/>
  <c r="H35"/>
  <c r="I35" l="1"/>
  <c r="I8"/>
  <c r="I10" s="1"/>
  <c r="J8" l="1"/>
  <c r="J10" s="1"/>
  <c r="J35"/>
  <c r="K8" l="1"/>
  <c r="K10" s="1"/>
  <c r="K35"/>
  <c r="L35" l="1"/>
  <c r="L8"/>
  <c r="L10" s="1"/>
  <c r="M8" l="1"/>
  <c r="M10" s="1"/>
  <c r="M35"/>
  <c r="N8" l="1"/>
  <c r="N10" s="1"/>
  <c r="N35"/>
  <c r="O8" l="1"/>
  <c r="O10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<sst xmlns="http://schemas.openxmlformats.org/spreadsheetml/2006/main" count="47" uniqueCount="47">
  <si>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</si>
  <si>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№59 по ул. Первомайская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</si>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</sst>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32" sqref="O32"/>
    </sheetView>
  </sheetViews>
  <sheetFormatPr defaultRowHeight="14.4"/>
  <cols>
    <col min="3" max="3" width="31.5546875" customWidth="1"/>
    <col min="4" max="4" width="10.886718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-222488.11</v>
      </c>
      <c r="E8" s="5">
        <f t="shared" ref="E8:P8" si="0">D35</f>
        <v>-212033.21</v>
      </c>
      <c r="F8" s="5">
        <f t="shared" si="0"/>
        <v>-202177.4</v>
      </c>
      <c r="G8" s="5">
        <f t="shared" si="0"/>
        <v>-185346.04</v>
      </c>
      <c r="H8" s="5">
        <f t="shared" si="0"/>
        <v>-171232.76</v>
      </c>
      <c r="I8" s="5">
        <f t="shared" si="0"/>
        <v>-163727.26</v>
      </c>
      <c r="J8" s="5">
        <f t="shared" si="0"/>
        <v>-244934.85</v>
      </c>
      <c r="K8" s="5">
        <f t="shared" si="0"/>
        <v>-229335.94</v>
      </c>
      <c r="L8" s="5">
        <f t="shared" si="0"/>
        <v>-293857.55</v>
      </c>
      <c r="M8" s="5">
        <f t="shared" si="0"/>
        <v>-313307.59999999998</v>
      </c>
      <c r="N8" s="5">
        <f t="shared" si="0"/>
        <v>-296248.07999999996</v>
      </c>
      <c r="O8" s="5">
        <f t="shared" si="0"/>
        <v>-293518.40999999997</v>
      </c>
      <c r="P8" s="5">
        <f t="shared" si="0"/>
        <v>-291968.86</v>
      </c>
    </row>
    <row r="9" spans="3:16">
      <c r="C9" s="3" t="s">
        <v>18</v>
      </c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3:16">
      <c r="C10" s="3" t="s">
        <v>19</v>
      </c>
      <c r="D10" s="6">
        <f t="shared" ref="D10:O10" si="1">D8</f>
        <v>-222488.11</v>
      </c>
      <c r="E10" s="5">
        <f t="shared" si="1"/>
        <v>-212033.21</v>
      </c>
      <c r="F10" s="5">
        <f t="shared" si="1"/>
        <v>-202177.4</v>
      </c>
      <c r="G10" s="5">
        <f t="shared" si="1"/>
        <v>-185346.04</v>
      </c>
      <c r="H10" s="5">
        <f t="shared" si="1"/>
        <v>-171232.76</v>
      </c>
      <c r="I10" s="5">
        <f t="shared" si="1"/>
        <v>-163727.26</v>
      </c>
      <c r="J10" s="5">
        <f t="shared" si="1"/>
        <v>-244934.85</v>
      </c>
      <c r="K10" s="5">
        <f t="shared" si="1"/>
        <v>-229335.94</v>
      </c>
      <c r="L10" s="5">
        <f t="shared" si="1"/>
        <v>-293857.55</v>
      </c>
      <c r="M10" s="5">
        <f t="shared" si="1"/>
        <v>-313307.59999999998</v>
      </c>
      <c r="N10" s="5">
        <f t="shared" si="1"/>
        <v>-296248.07999999996</v>
      </c>
      <c r="O10" s="5">
        <f t="shared" si="1"/>
        <v>-293518.40999999997</v>
      </c>
      <c r="P10" s="5"/>
    </row>
    <row r="11" spans="3:16">
      <c r="C11" s="3" t="s">
        <v>20</v>
      </c>
      <c r="D11" s="7">
        <v>15962.88</v>
      </c>
      <c r="E11" s="5">
        <v>15962.88</v>
      </c>
      <c r="F11" s="5">
        <v>15962.88</v>
      </c>
      <c r="G11" s="5">
        <v>15962.88</v>
      </c>
      <c r="H11" s="5">
        <v>15962.88</v>
      </c>
      <c r="I11" s="5">
        <v>15962.88</v>
      </c>
      <c r="J11" s="5">
        <v>15962.88</v>
      </c>
      <c r="K11" s="5">
        <v>15011.07</v>
      </c>
      <c r="L11" s="5">
        <v>15962.88</v>
      </c>
      <c r="M11" s="5">
        <v>15962.88</v>
      </c>
      <c r="N11" s="5">
        <v>15962.88</v>
      </c>
      <c r="O11" s="5">
        <v>15962.88</v>
      </c>
      <c r="P11" s="5">
        <f>SUM(D11:O11)</f>
        <v>190602.75000000003</v>
      </c>
    </row>
    <row r="12" spans="3:16">
      <c r="C12" s="8" t="s">
        <v>21</v>
      </c>
      <c r="D12" s="6">
        <f t="shared" ref="D12:O12" si="2">D13+D14</f>
        <v>16197.09</v>
      </c>
      <c r="E12" s="6">
        <f t="shared" si="2"/>
        <v>11237.87</v>
      </c>
      <c r="F12" s="6">
        <f t="shared" si="2"/>
        <v>19950.37</v>
      </c>
      <c r="G12" s="6">
        <f t="shared" si="2"/>
        <v>14113.28</v>
      </c>
      <c r="H12" s="6">
        <f t="shared" si="2"/>
        <v>17604.5</v>
      </c>
      <c r="I12" s="6">
        <f t="shared" si="2"/>
        <v>15641.41</v>
      </c>
      <c r="J12" s="6">
        <f t="shared" si="2"/>
        <v>15598.91</v>
      </c>
      <c r="K12" s="6">
        <f t="shared" si="2"/>
        <v>16400.39</v>
      </c>
      <c r="L12" s="6">
        <f t="shared" si="2"/>
        <v>14197.06</v>
      </c>
      <c r="M12" s="6">
        <f t="shared" si="2"/>
        <v>17059.52</v>
      </c>
      <c r="N12" s="6">
        <f t="shared" si="2"/>
        <v>15108.74</v>
      </c>
      <c r="O12" s="6">
        <f t="shared" si="2"/>
        <v>17395.55</v>
      </c>
      <c r="P12" s="6">
        <f>SUM(D12:O12)</f>
        <v>190504.68999999997</v>
      </c>
    </row>
    <row r="13" spans="3:16">
      <c r="C13" s="8" t="s">
        <v>22</v>
      </c>
      <c r="D13" s="6">
        <v>15847.09</v>
      </c>
      <c r="E13" s="6">
        <v>10887.87</v>
      </c>
      <c r="F13" s="6">
        <v>19600.37</v>
      </c>
      <c r="G13" s="6">
        <v>13763.28</v>
      </c>
      <c r="H13" s="6">
        <v>17254.5</v>
      </c>
      <c r="I13" s="6">
        <v>15291.41</v>
      </c>
      <c r="J13" s="6">
        <v>15248.91</v>
      </c>
      <c r="K13" s="6">
        <v>16050.39</v>
      </c>
      <c r="L13" s="6">
        <v>13847.06</v>
      </c>
      <c r="M13" s="6">
        <v>16709.52</v>
      </c>
      <c r="N13" s="6">
        <v>14758.74</v>
      </c>
      <c r="O13" s="6">
        <v>17045.55</v>
      </c>
      <c r="P13" s="5">
        <f>SUM(D13:O13)</f>
        <v>186304.68999999997</v>
      </c>
    </row>
    <row r="14" spans="3:16">
      <c r="C14" s="8" t="s">
        <v>23</v>
      </c>
      <c r="D14" s="6">
        <v>350</v>
      </c>
      <c r="E14" s="6">
        <v>350</v>
      </c>
      <c r="F14" s="6">
        <v>350</v>
      </c>
      <c r="G14" s="6">
        <v>350</v>
      </c>
      <c r="H14" s="6">
        <v>350</v>
      </c>
      <c r="I14" s="6">
        <v>350</v>
      </c>
      <c r="J14" s="6">
        <v>350</v>
      </c>
      <c r="K14" s="6">
        <v>350</v>
      </c>
      <c r="L14" s="6">
        <v>350</v>
      </c>
      <c r="M14" s="6">
        <v>350</v>
      </c>
      <c r="N14" s="6">
        <v>350</v>
      </c>
      <c r="O14" s="6">
        <v>350</v>
      </c>
      <c r="P14" s="5">
        <f>SUM(D14:O14)</f>
        <v>4200</v>
      </c>
    </row>
    <row r="15" spans="3:16">
      <c r="C15" s="8" t="s">
        <v>24</v>
      </c>
      <c r="D15" s="6">
        <f t="shared" ref="D15:O15" si="3">D11-D12</f>
        <v>-234.21000000000095</v>
      </c>
      <c r="E15" s="6">
        <f t="shared" si="3"/>
        <v>4725.0099999999984</v>
      </c>
      <c r="F15" s="6">
        <f t="shared" si="3"/>
        <v>-3987.49</v>
      </c>
      <c r="G15" s="6">
        <f t="shared" si="3"/>
        <v>1849.5999999999985</v>
      </c>
      <c r="H15" s="6">
        <f t="shared" si="3"/>
        <v>-1641.6200000000008</v>
      </c>
      <c r="I15" s="6">
        <f t="shared" si="3"/>
        <v>321.46999999999935</v>
      </c>
      <c r="J15" s="6">
        <f t="shared" si="3"/>
        <v>363.96999999999935</v>
      </c>
      <c r="K15" s="6">
        <f t="shared" si="3"/>
        <v>-1389.3199999999997</v>
      </c>
      <c r="L15" s="6">
        <f t="shared" si="3"/>
        <v>1765.8199999999997</v>
      </c>
      <c r="M15" s="6">
        <f t="shared" si="3"/>
        <v>-1096.6400000000012</v>
      </c>
      <c r="N15" s="6">
        <f t="shared" si="3"/>
        <v>854.13999999999942</v>
      </c>
      <c r="O15" s="6">
        <f t="shared" si="3"/>
        <v>-1432.67</v>
      </c>
      <c r="P15" s="6">
        <f>SUM(D15:O15)</f>
        <v>98.059999999992215</v>
      </c>
    </row>
    <row r="16" spans="3:16">
      <c r="C16" s="8" t="s">
        <v>25</v>
      </c>
      <c r="D16" s="9">
        <f t="shared" ref="D16:P16" si="4">D13*100/D11</f>
        <v>99.274629640766577</v>
      </c>
      <c r="E16" s="9">
        <f t="shared" si="4"/>
        <v>68.207428734664418</v>
      </c>
      <c r="F16" s="9">
        <f t="shared" si="4"/>
        <v>122.78717875471094</v>
      </c>
      <c r="G16" s="9">
        <f t="shared" si="4"/>
        <v>86.22053163338947</v>
      </c>
      <c r="H16" s="9">
        <f t="shared" si="4"/>
        <v>108.09139704113544</v>
      </c>
      <c r="I16" s="9">
        <f t="shared" si="4"/>
        <v>95.793553544222604</v>
      </c>
      <c r="J16" s="9">
        <f t="shared" si="4"/>
        <v>95.527310861197989</v>
      </c>
      <c r="K16" s="9">
        <f t="shared" si="4"/>
        <v>106.92369031654638</v>
      </c>
      <c r="L16" s="9">
        <f t="shared" si="4"/>
        <v>86.74537426830247</v>
      </c>
      <c r="M16" s="9">
        <f t="shared" si="4"/>
        <v>104.67735145537648</v>
      </c>
      <c r="N16" s="9">
        <f t="shared" si="4"/>
        <v>92.456624368535003</v>
      </c>
      <c r="O16" s="9">
        <f t="shared" si="4"/>
        <v>106.78242272071206</v>
      </c>
      <c r="P16" s="9">
        <f t="shared" si="4"/>
        <v>97.745016795402975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7555</v>
      </c>
      <c r="O19" s="5"/>
      <c r="P19" s="5">
        <f>SUM(D19:O19)</f>
        <v>7555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>
        <v>1164.19</v>
      </c>
      <c r="E27" s="5">
        <v>1382.06</v>
      </c>
      <c r="F27" s="5">
        <v>1049.01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3595.26</v>
      </c>
    </row>
    <row r="28" spans="3:16">
      <c r="C28" s="5" t="s">
        <v>37</v>
      </c>
      <c r="D28" s="5">
        <v>4578</v>
      </c>
      <c r="E28" s="5"/>
      <c r="F28" s="5">
        <v>1467</v>
      </c>
      <c r="G28" s="5"/>
      <c r="H28" s="5">
        <v>10099</v>
      </c>
      <c r="I28" s="5">
        <v>96849</v>
      </c>
      <c r="J28" s="5"/>
      <c r="K28" s="5">
        <v>80922</v>
      </c>
      <c r="L28" s="5">
        <v>33647.11</v>
      </c>
      <c r="M28" s="5"/>
      <c r="N28" s="5">
        <v>3127</v>
      </c>
      <c r="O28" s="5">
        <v>9511</v>
      </c>
      <c r="P28" s="5">
        <f>SUM(D28:O28)</f>
        <v>240200.11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>
        <v>1523</v>
      </c>
      <c r="O29" s="5"/>
      <c r="P29" s="5">
        <f>D29+E29+F29+G29+H29+I29+J29+K29+L29+M29+N29+O29</f>
        <v>1523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>
        <v>603</v>
      </c>
      <c r="G31" s="5"/>
      <c r="H31" s="5"/>
      <c r="I31" s="5"/>
      <c r="J31" s="5"/>
      <c r="K31" s="5"/>
      <c r="L31" s="5"/>
      <c r="M31" s="5"/>
      <c r="N31" s="5">
        <v>174.07</v>
      </c>
      <c r="O31" s="5">
        <v>6335</v>
      </c>
      <c r="P31" s="5">
        <f>SUM(D31:O31)</f>
        <v>7112.07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>
        <f>D32+E32+F32+G32+H32+I32+J32+K32+L32+M32+N32+O32</f>
        <v>0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5742.1900000000005</v>
      </c>
      <c r="E34" s="5">
        <f t="shared" si="5"/>
        <v>1382.06</v>
      </c>
      <c r="F34" s="5">
        <f t="shared" si="5"/>
        <v>3119.01</v>
      </c>
      <c r="G34" s="5">
        <f t="shared" si="5"/>
        <v>0</v>
      </c>
      <c r="H34" s="5">
        <f t="shared" si="5"/>
        <v>10099</v>
      </c>
      <c r="I34" s="5">
        <f t="shared" si="5"/>
        <v>96849</v>
      </c>
      <c r="J34" s="5">
        <f t="shared" si="5"/>
        <v>0</v>
      </c>
      <c r="K34" s="5">
        <f t="shared" si="5"/>
        <v>80922</v>
      </c>
      <c r="L34" s="5">
        <f t="shared" si="5"/>
        <v>33647.11</v>
      </c>
      <c r="M34" s="5">
        <f t="shared" si="5"/>
        <v>0</v>
      </c>
      <c r="N34" s="5">
        <f t="shared" si="5"/>
        <v>12379.07</v>
      </c>
      <c r="O34" s="5">
        <f t="shared" si="5"/>
        <v>15846</v>
      </c>
      <c r="P34" s="5">
        <f t="shared" si="5"/>
        <v>259985.44</v>
      </c>
    </row>
    <row r="35" spans="3:16">
      <c r="C35" s="3" t="s">
        <v>44</v>
      </c>
      <c r="D35" s="5">
        <f>D8+D12-D34</f>
        <v>-212033.21</v>
      </c>
      <c r="E35" s="5">
        <f t="shared" ref="E35:O35" si="6">D35+E12-E34</f>
        <v>-202177.4</v>
      </c>
      <c r="F35" s="5">
        <f t="shared" si="6"/>
        <v>-185346.04</v>
      </c>
      <c r="G35" s="5">
        <f t="shared" si="6"/>
        <v>-171232.76</v>
      </c>
      <c r="H35" s="5">
        <f t="shared" si="6"/>
        <v>-163727.26</v>
      </c>
      <c r="I35" s="5">
        <f t="shared" si="6"/>
        <v>-244934.85</v>
      </c>
      <c r="J35" s="5">
        <f t="shared" si="6"/>
        <v>-229335.94</v>
      </c>
      <c r="K35" s="5">
        <f t="shared" si="6"/>
        <v>-293857.55</v>
      </c>
      <c r="L35" s="5">
        <f t="shared" si="6"/>
        <v>-313307.59999999998</v>
      </c>
      <c r="M35" s="5">
        <f t="shared" si="6"/>
        <v>-296248.07999999996</v>
      </c>
      <c r="N35" s="5">
        <f t="shared" si="6"/>
        <v>-293518.40999999997</v>
      </c>
      <c r="O35" s="5">
        <f t="shared" si="6"/>
        <v>-291968.86</v>
      </c>
      <c r="P35" s="5">
        <f>O35</f>
        <v>-291968.86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2023-01-12T11:20:07Z</dcterms:modified>
</cp:coreProperties>
</file>